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cer\Desktop\lav\2025\Համայնքապետարան\Մրցույթներ\31 Լանջիկի պարիսպ, Քարաբերդ\"/>
    </mc:Choice>
  </mc:AlternateContent>
  <xr:revisionPtr revIDLastSave="0" documentId="13_ncr:1_{F96A4CE6-3658-4432-8644-99540CBE7B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Հուշարձաններ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  <c r="F5" i="2"/>
  <c r="F4" i="2"/>
  <c r="F3" i="2"/>
  <c r="F7" i="2" l="1"/>
  <c r="F8" i="2" s="1"/>
  <c r="F9" i="2" s="1"/>
</calcChain>
</file>

<file path=xl/sharedStrings.xml><?xml version="1.0" encoding="utf-8"?>
<sst xmlns="http://schemas.openxmlformats.org/spreadsheetml/2006/main" count="13" uniqueCount="10">
  <si>
    <t>քմ/квм</t>
  </si>
  <si>
    <t>Ընդամենը/Общий</t>
  </si>
  <si>
    <t>Ընդհանուր/Общий</t>
  </si>
  <si>
    <t>ԱԱՀ/НДС</t>
  </si>
  <si>
    <t>Լիցենզիաներ՝ Բնակելի, հասարակական և արտադրական կառույցներ (03.04) 3-րդ կամ բարձր դաս/Лицензии: Жилые, общественные и промышленные здания (03.04) 3-го класса и выше</t>
  </si>
  <si>
    <t>ՀՀ ՇՄԼանջիկ և Քարաբերդ բնակավայրերում գերեզմանատան և հուշարձանի տարածքի բարեկարգում /միայն աշխատանք//Благоустройство территории кладбищ и памятников в населенных пунктах Ланджик и Караберд Автономной Республики Армения (только работы)</t>
  </si>
  <si>
    <t>1/մեկ/ շարք պատի շարում /Լանջիկ/1/один/ ряд в настенном расположении /Ланджик/</t>
  </si>
  <si>
    <t>Քայքայված բետոնի շերտի քանդման հեռացման աշխատանքներ /Քարաբերդ//Работы по сносу и удалению изношенного бетонного слоя /Караберд/</t>
  </si>
  <si>
    <t>Գրունտային լիցքի իրականացում 20սմ հաստությամբ /Քարաբերդ//Выполнение земляной насыпи толщиной 20 см /Караберд/</t>
  </si>
  <si>
    <t>Ցեմենտավազյա խառնուրդով բետոնի իրականացում 8-10սմ հաստությամբ /Քարաբերդ//Выполнение цементно-песчаного бетона толщиной 8-10 см /Караберд/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</si>
</sst>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Alignment="1">
      <alignment wrapText="1"/>
    </xf>
    <xf numFmtId="0" fontId="0" fillId="0" borderId="1" xfId="0" applyBorder="1"/>
    <xf numFmtId="49" fontId="0" fillId="0" borderId="1" xfId="0" applyNumberFormat="1" applyBorder="1" applyAlignment="1">
      <alignment wrapText="1"/>
    </xf>
    <xf numFmtId="0" fontId="1" fillId="0" borderId="1" xfId="0" applyFont="1" applyBorder="1"/>
    <xf numFmtId="0" fontId="2" fillId="0" borderId="1" xfId="0" applyFont="1" applyBorder="1"/>
    <xf numFmtId="49" fontId="2" fillId="0" borderId="1" xfId="0" applyNumberFormat="1" applyFont="1" applyFill="1" applyBorder="1" applyAlignment="1">
      <alignment wrapText="1"/>
    </xf>
    <xf numFmtId="0" fontId="1" fillId="0" borderId="0" xfId="0" applyFont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AEC84-F395-4763-BA52-ABA00C9B117E}">
  <dimension ref="A1:F16"/>
  <sheetViews>
    <sheetView tabSelected="1" workbookViewId="0">
      <selection activeCell="K10" sqref="K10"/>
    </sheetView>
  </sheetViews>
  <sheetFormatPr defaultRowHeight="14.4" x14ac:dyDescent="0.3"/>
  <cols>
    <col min="1" max="1" width="4.21875" customWidth="1"/>
    <col min="2" max="2" width="38.44140625" customWidth="1"/>
  </cols>
  <sheetData>
    <row r="1" spans="1:6" x14ac:dyDescent="0.3">
      <c r="B1" s="9" t="s">
        <v>5</v>
      </c>
      <c r="C1" s="9"/>
      <c r="D1" s="9"/>
      <c r="E1" s="9"/>
      <c r="F1" s="9"/>
    </row>
    <row r="2" spans="1:6" ht="50.4" customHeight="1" x14ac:dyDescent="0.3">
      <c r="B2" s="9"/>
      <c r="C2" s="9"/>
      <c r="D2" s="9"/>
      <c r="E2" s="9"/>
      <c r="F2" s="9"/>
    </row>
    <row r="3" spans="1:6" ht="43.2" x14ac:dyDescent="0.3">
      <c r="A3" s="2">
        <v>1</v>
      </c>
      <c r="B3" s="3" t="s">
        <v>6</v>
      </c>
      <c r="C3" s="2" t="s">
        <v>0</v>
      </c>
      <c r="D3" s="2">
        <v>160</v>
      </c>
      <c r="E3" s="2">
        <v>3500</v>
      </c>
      <c r="F3" s="2">
        <f>SUM(D3*E3)</f>
        <v>560000</v>
      </c>
    </row>
    <row r="4" spans="1:6" ht="57.6" x14ac:dyDescent="0.3">
      <c r="A4" s="2">
        <v>2</v>
      </c>
      <c r="B4" s="3" t="s">
        <v>7</v>
      </c>
      <c r="C4" s="2" t="s">
        <v>0</v>
      </c>
      <c r="D4" s="2">
        <v>250</v>
      </c>
      <c r="E4" s="2">
        <v>2000</v>
      </c>
      <c r="F4" s="2">
        <f t="shared" ref="F4:F6" si="0">SUM(D4*E4)</f>
        <v>500000</v>
      </c>
    </row>
    <row r="5" spans="1:6" ht="57.6" x14ac:dyDescent="0.3">
      <c r="A5" s="2">
        <v>3</v>
      </c>
      <c r="B5" s="3" t="s">
        <v>8</v>
      </c>
      <c r="C5" s="2" t="s">
        <v>0</v>
      </c>
      <c r="D5" s="2">
        <v>250</v>
      </c>
      <c r="E5" s="2">
        <v>1000</v>
      </c>
      <c r="F5" s="2">
        <f t="shared" si="0"/>
        <v>250000</v>
      </c>
    </row>
    <row r="6" spans="1:6" ht="72" x14ac:dyDescent="0.3">
      <c r="A6" s="2">
        <v>4</v>
      </c>
      <c r="B6" s="3" t="s">
        <v>9</v>
      </c>
      <c r="C6" s="2" t="s">
        <v>0</v>
      </c>
      <c r="D6" s="2">
        <v>250</v>
      </c>
      <c r="E6" s="2">
        <v>4000</v>
      </c>
      <c r="F6" s="2">
        <f t="shared" si="0"/>
        <v>1000000</v>
      </c>
    </row>
    <row r="7" spans="1:6" ht="15.6" x14ac:dyDescent="0.3">
      <c r="A7" s="4"/>
      <c r="B7" s="6" t="s">
        <v>2</v>
      </c>
      <c r="C7" s="4"/>
      <c r="D7" s="4"/>
      <c r="E7" s="4"/>
      <c r="F7" s="4">
        <f>SUM(F3:F6)</f>
        <v>2310000</v>
      </c>
    </row>
    <row r="8" spans="1:6" ht="15.6" x14ac:dyDescent="0.3">
      <c r="A8" s="4"/>
      <c r="B8" s="5" t="s">
        <v>3</v>
      </c>
      <c r="C8" s="4"/>
      <c r="D8" s="4"/>
      <c r="E8" s="4"/>
      <c r="F8" s="4">
        <f>SUM(F7*20%)</f>
        <v>462000</v>
      </c>
    </row>
    <row r="9" spans="1:6" ht="15.6" x14ac:dyDescent="0.3">
      <c r="A9" s="4"/>
      <c r="B9" s="5" t="s">
        <v>1</v>
      </c>
      <c r="C9" s="4"/>
      <c r="D9" s="4"/>
      <c r="E9" s="4"/>
      <c r="F9" s="4">
        <f>SUM(F7,F8)</f>
        <v>2772000</v>
      </c>
    </row>
    <row r="10" spans="1:6" x14ac:dyDescent="0.3">
      <c r="A10" s="7"/>
      <c r="B10" s="8"/>
      <c r="C10" s="7"/>
      <c r="D10" s="7"/>
      <c r="E10" s="7"/>
      <c r="F10" s="7"/>
    </row>
    <row r="11" spans="1:6" ht="43.2" customHeight="1" x14ac:dyDescent="0.3">
      <c r="B11" s="10" t="s">
        <v>4</v>
      </c>
      <c r="C11" s="10"/>
      <c r="D11" s="10"/>
      <c r="E11" s="10"/>
      <c r="F11" s="10"/>
    </row>
    <row r="12" spans="1:6" x14ac:dyDescent="0.3">
      <c r="B12" s="1"/>
    </row>
    <row r="13" spans="1:6" x14ac:dyDescent="0.3">
      <c r="B13" s="1"/>
    </row>
    <row r="14" spans="1:6" x14ac:dyDescent="0.3">
      <c r="B14" s="1"/>
    </row>
    <row r="15" spans="1:6" x14ac:dyDescent="0.3">
      <c r="B15" s="1"/>
    </row>
    <row r="16" spans="1:6" x14ac:dyDescent="0.3">
      <c r="B16" s="1"/>
    </row>
  </sheetData>
  <mergeCells count="2">
    <mergeCell ref="B1:F2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Հուշարձաններ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GNUMNER</dc:creator>
  <cp:lastModifiedBy>Acer</cp:lastModifiedBy>
  <cp:lastPrinted>2025-09-23T11:09:39Z</cp:lastPrinted>
  <dcterms:created xsi:type="dcterms:W3CDTF">2015-06-05T18:17:20Z</dcterms:created>
  <dcterms:modified xsi:type="dcterms:W3CDTF">2025-10-14T06:10:24Z</dcterms:modified>
</cp:coreProperties>
</file>